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695"/>
  </bookViews>
  <sheets>
    <sheet name="исправлен" sheetId="2" r:id="rId1"/>
  </sheets>
  <calcPr calcId="152511"/>
</workbook>
</file>

<file path=xl/calcChain.xml><?xml version="1.0" encoding="utf-8"?>
<calcChain xmlns="http://schemas.openxmlformats.org/spreadsheetml/2006/main">
  <c r="G29" i="2" l="1"/>
  <c r="G30" i="2"/>
  <c r="G31" i="2"/>
  <c r="G32" i="2"/>
  <c r="F28" i="2"/>
  <c r="F27" i="2" s="1"/>
  <c r="E28" i="2"/>
  <c r="E27" i="2" s="1"/>
  <c r="G27" i="2" l="1"/>
  <c r="G28" i="2"/>
  <c r="F17" i="2"/>
  <c r="G26" i="2"/>
  <c r="G25" i="2"/>
  <c r="G24" i="2"/>
  <c r="G23" i="2"/>
  <c r="G21" i="2"/>
  <c r="G20" i="2"/>
  <c r="G19" i="2"/>
  <c r="G18" i="2"/>
  <c r="E17" i="2"/>
  <c r="G16" i="2"/>
  <c r="G15" i="2"/>
  <c r="G14" i="2"/>
  <c r="G13" i="2"/>
  <c r="G12" i="2"/>
  <c r="F11" i="2"/>
  <c r="E11" i="2"/>
  <c r="G10" i="2"/>
  <c r="F9" i="2"/>
  <c r="E9" i="2"/>
  <c r="G8" i="2"/>
  <c r="F7" i="2"/>
  <c r="E7" i="2"/>
  <c r="F6" i="2" l="1"/>
  <c r="F33" i="2" s="1"/>
  <c r="E6" i="2"/>
  <c r="E33" i="2" s="1"/>
  <c r="G9" i="2"/>
  <c r="G11" i="2"/>
  <c r="G17" i="2"/>
  <c r="G7" i="2"/>
  <c r="G33" i="2" l="1"/>
  <c r="G6" i="2"/>
</calcChain>
</file>

<file path=xl/sharedStrings.xml><?xml version="1.0" encoding="utf-8"?>
<sst xmlns="http://schemas.openxmlformats.org/spreadsheetml/2006/main" count="63" uniqueCount="63">
  <si>
    <t>Код бюджетной классификации</t>
  </si>
  <si>
    <t>Наименование показателей</t>
  </si>
  <si>
    <t>Процент исполнения к годовым назначениям</t>
  </si>
  <si>
    <t>1.00.00.00.0.00.0.000</t>
  </si>
  <si>
    <t>Налоговые и неналоговые доходы</t>
  </si>
  <si>
    <t>1.01.00.00.0.00.0.000</t>
  </si>
  <si>
    <t>Налоги на прибыль, доходы</t>
  </si>
  <si>
    <t>1.01.02.00.0.01.0.000</t>
  </si>
  <si>
    <t>Налог на доходы физических лиц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</si>
  <si>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</si>
  <si>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</si>
  <si>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</si>
  <si>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</si>
  <si>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</si>
  <si>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</si>
  <si>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</si>
  <si>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</si>
  <si>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1.05.03.00.0.01.0.000</t>
  </si>
  <si>
    <t>Единый сельскохозяйственный налог</t>
  </si>
  <si>
    <t>1.05.04.00.0.02.0.000</t>
  </si>
  <si>
    <t>Налог, взимаемый в связи с применением патентной системы налогообложения</t>
  </si>
  <si>
    <t>1.08.00.00.0.00.0.000</t>
  </si>
  <si>
    <t>Государственная пошлина</t>
  </si>
  <si>
    <t>1.09.00.00.0.00.0.000</t>
  </si>
  <si>
    <t>Задолженность и перерасчеты по отмененным налогам, сборам и иным обязательным платежам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</si>
  <si>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</si>
  <si>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</si>
  <si>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1.11.03.00.0.00.0.000</t>
  </si>
  <si>
    <t>Проценты, полученные от предоставления бюджетных кредитов внутри страны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</si>
  <si>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</si>
  <si>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</si>
  <si>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</si>
  <si>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</si>
  <si>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</si>
  <si>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</si>
  <si>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1.13.00.00.0.00.0.000</t>
  </si>
  <si>
    <t>Доходы от оказания платных услуг (работ) и компенсации затрат государства</t>
  </si>
  <si>
    <t>1.14.00.00.0.00.0.000</t>
  </si>
  <si>
    <t>Доходы от продажи материальных и нематериальных активов</t>
  </si>
  <si>
    <t>1.15.00.00.0.00.0.000</t>
  </si>
  <si>
    <t>Административные платежи и сборы</t>
  </si>
  <si>
    <t>1.16.00.00.0.00.0.000</t>
  </si>
  <si>
    <t>Штрафы, санкции, возмещение ущерба</t>
  </si>
  <si>
    <t>1.17.00.00.0.00.0.000</t>
  </si>
  <si>
    <t>Прочие неналоговые доходы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</si>
  <si>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</si>
  <si>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</si>
  <si>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</si>
  <si>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</si>
  <si>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</si>
  <si>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</si>
  <si>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2.02.02.00.0.00.0.000</t>
  </si>
  <si>
    <t>Субсидии бюджетам бюджетной системы Российской Федерации (межбюджетные субсидии)</t>
  </si>
  <si>
    <t>2.02.03.00.0.00.0.000</t>
  </si>
  <si>
    <t>Субвенции бюджетам субъектов Российской Федерации и муниципальных образований</t>
  </si>
  <si>
    <t>2.02.04.00.0.00.0.000</t>
  </si>
  <si>
    <t>Иные межбюджетные трансферты</t>
  </si>
  <si>
    <t>Всего доходов по бюджету</t>
  </si>
  <si>
    <t>ПРОЕКТ</t>
  </si>
  <si>
    <t>Ожидаемое исполнение бюджета по доходам муниципального района "Белгородский район" Белгородской области за 2018 год</t>
  </si>
  <si>
    <t>Утверждено на 2018 год</t>
  </si>
  <si>
    <t>Ожидаемое исполнение за 2018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</si>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</sst>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G3" sqref="G3"/>
    </sheetView>
  </sheetViews>
  <sheetFormatPr defaultRowHeight="15" x14ac:dyDescent="0.25"/>
  <cols>
    <col min="1" max="1" width="16.5703125" customWidth="1"/>
    <col min="2" max="2" width="4.42578125" customWidth="1"/>
    <col min="3" max="3" width="7.140625" customWidth="1"/>
    <col min="4" max="4" width="28" customWidth="1"/>
    <col min="5" max="5" width="14.140625" customWidth="1"/>
    <col min="6" max="6" width="16.7109375" customWidth="1"/>
    <col min="7" max="7" width="15.28515625" customWidth="1"/>
  </cols>
  <sheetData>
    <row r="1" spans="1:11" x14ac:dyDescent="0.25">
      <c r="G1" s="3" t="s">
        <v>58</v>
      </c>
    </row>
    <row r="2" spans="1:11" ht="45.75" customHeight="1" x14ac:dyDescent="0.25">
      <c r="A2" s="23" t="s">
        <v>59</v>
      </c>
      <c r="B2" s="23"/>
      <c r="C2" s="23"/>
      <c r="D2" s="23"/>
      <c r="E2" s="23"/>
      <c r="F2" s="23"/>
      <c r="G2" s="23"/>
    </row>
    <row r="3" spans="1:11" x14ac:dyDescent="0.25">
      <c r="G3" s="28" t="s">
        <v>62</v>
      </c>
    </row>
    <row r="4" spans="1:11" ht="89.25" customHeight="1" x14ac:dyDescent="0.25">
      <c r="A4" s="24" t="s">
        <v>0</v>
      </c>
      <c r="B4" s="24"/>
      <c r="C4" s="24" t="s">
        <v>1</v>
      </c>
      <c r="D4" s="24"/>
      <c r="E4" s="5" t="s">
        <v>60</v>
      </c>
      <c r="F4" s="15" t="s">
        <v>61</v>
      </c>
      <c r="G4" s="5" t="s">
        <v>2</v>
      </c>
    </row>
    <row r="5" spans="1:11" ht="15.75" x14ac:dyDescent="0.25">
      <c r="A5" s="25">
        <v>1</v>
      </c>
      <c r="B5" s="25"/>
      <c r="C5" s="25">
        <v>2</v>
      </c>
      <c r="D5" s="25"/>
      <c r="E5" s="9">
        <v>3</v>
      </c>
      <c r="F5" s="9">
        <v>4</v>
      </c>
      <c r="G5" s="8">
        <v>5</v>
      </c>
    </row>
    <row r="6" spans="1:11" ht="30" customHeight="1" x14ac:dyDescent="0.25">
      <c r="A6" s="20" t="s">
        <v>3</v>
      </c>
      <c r="B6" s="20"/>
      <c r="C6" s="20" t="s">
        <v>4</v>
      </c>
      <c r="D6" s="20"/>
      <c r="E6" s="6">
        <f>E7+E9+E11+E15+E17+E21+E22+E23+E24+E25+E26</f>
        <v>997250</v>
      </c>
      <c r="F6" s="6">
        <f>F7+F9+F11+F15+F17+F21+F22+F23+F24+F25+F26</f>
        <v>998555.6</v>
      </c>
      <c r="G6" s="7">
        <f t="shared" ref="G6:G21" si="0">F6/E6*100</f>
        <v>100.13092003008272</v>
      </c>
    </row>
    <row r="7" spans="1:11" ht="45" customHeight="1" x14ac:dyDescent="0.25">
      <c r="A7" s="20" t="s">
        <v>5</v>
      </c>
      <c r="B7" s="20"/>
      <c r="C7" s="20" t="s">
        <v>6</v>
      </c>
      <c r="D7" s="20"/>
      <c r="E7" s="6">
        <f>E8</f>
        <v>691379</v>
      </c>
      <c r="F7" s="6">
        <f t="shared" ref="F7" si="1">F8</f>
        <v>691379</v>
      </c>
      <c r="G7" s="7">
        <f t="shared" si="0"/>
        <v>100</v>
      </c>
      <c r="K7" s="2"/>
    </row>
    <row r="8" spans="1:11" ht="15.75" x14ac:dyDescent="0.25">
      <c r="A8" s="21" t="s">
        <v>7</v>
      </c>
      <c r="B8" s="21"/>
      <c r="C8" s="21" t="s">
        <v>8</v>
      </c>
      <c r="D8" s="21"/>
      <c r="E8" s="1">
        <v>691379</v>
      </c>
      <c r="F8" s="1">
        <v>691379</v>
      </c>
      <c r="G8" s="13">
        <f t="shared" si="0"/>
        <v>100</v>
      </c>
    </row>
    <row r="9" spans="1:11" ht="64.5" customHeight="1" x14ac:dyDescent="0.25">
      <c r="A9" s="20" t="s">
        <v>9</v>
      </c>
      <c r="B9" s="20"/>
      <c r="C9" s="20" t="s">
        <v>10</v>
      </c>
      <c r="D9" s="20"/>
      <c r="E9" s="6">
        <f>E10</f>
        <v>52790</v>
      </c>
      <c r="F9" s="6">
        <f t="shared" ref="F9" si="2">F10</f>
        <v>52790</v>
      </c>
      <c r="G9" s="7">
        <f t="shared" si="0"/>
        <v>100</v>
      </c>
    </row>
    <row r="10" spans="1:11" ht="66" customHeight="1" x14ac:dyDescent="0.25">
      <c r="A10" s="21" t="s">
        <v>11</v>
      </c>
      <c r="B10" s="21"/>
      <c r="C10" s="21" t="s">
        <v>12</v>
      </c>
      <c r="D10" s="21"/>
      <c r="E10" s="1">
        <v>52790</v>
      </c>
      <c r="F10" s="1">
        <v>52790</v>
      </c>
      <c r="G10" s="13">
        <f t="shared" si="0"/>
        <v>100</v>
      </c>
    </row>
    <row r="11" spans="1:11" ht="21" customHeight="1" x14ac:dyDescent="0.25">
      <c r="A11" s="20" t="s">
        <v>13</v>
      </c>
      <c r="B11" s="20"/>
      <c r="C11" s="20" t="s">
        <v>14</v>
      </c>
      <c r="D11" s="20"/>
      <c r="E11" s="6">
        <f>E12+E13+E14</f>
        <v>65453</v>
      </c>
      <c r="F11" s="6">
        <f t="shared" ref="F11" si="3">F12+F13+F14</f>
        <v>65453</v>
      </c>
      <c r="G11" s="7">
        <f t="shared" si="0"/>
        <v>100</v>
      </c>
    </row>
    <row r="12" spans="1:11" ht="52.5" customHeight="1" x14ac:dyDescent="0.25">
      <c r="A12" s="21" t="s">
        <v>15</v>
      </c>
      <c r="B12" s="21"/>
      <c r="C12" s="21" t="s">
        <v>16</v>
      </c>
      <c r="D12" s="21"/>
      <c r="E12" s="1">
        <v>62595</v>
      </c>
      <c r="F12" s="1">
        <v>62595</v>
      </c>
      <c r="G12" s="13">
        <f t="shared" si="0"/>
        <v>100</v>
      </c>
    </row>
    <row r="13" spans="1:11" ht="34.5" customHeight="1" x14ac:dyDescent="0.25">
      <c r="A13" s="21" t="s">
        <v>17</v>
      </c>
      <c r="B13" s="21"/>
      <c r="C13" s="21" t="s">
        <v>18</v>
      </c>
      <c r="D13" s="21"/>
      <c r="E13" s="1">
        <v>1385</v>
      </c>
      <c r="F13" s="1">
        <v>1385</v>
      </c>
      <c r="G13" s="13">
        <f t="shared" si="0"/>
        <v>100</v>
      </c>
    </row>
    <row r="14" spans="1:11" ht="49.5" customHeight="1" x14ac:dyDescent="0.25">
      <c r="A14" s="21" t="s">
        <v>19</v>
      </c>
      <c r="B14" s="21"/>
      <c r="C14" s="21" t="s">
        <v>20</v>
      </c>
      <c r="D14" s="21"/>
      <c r="E14" s="1">
        <v>1473</v>
      </c>
      <c r="F14" s="1">
        <v>1473</v>
      </c>
      <c r="G14" s="13">
        <f t="shared" si="0"/>
        <v>100</v>
      </c>
    </row>
    <row r="15" spans="1:11" ht="31.5" customHeight="1" x14ac:dyDescent="0.25">
      <c r="A15" s="20" t="s">
        <v>21</v>
      </c>
      <c r="B15" s="20"/>
      <c r="C15" s="22" t="s">
        <v>22</v>
      </c>
      <c r="D15" s="22"/>
      <c r="E15" s="6">
        <v>31567</v>
      </c>
      <c r="F15" s="6">
        <v>31567</v>
      </c>
      <c r="G15" s="7">
        <f t="shared" si="0"/>
        <v>100</v>
      </c>
    </row>
    <row r="16" spans="1:11" ht="54.75" hidden="1" customHeight="1" x14ac:dyDescent="0.25">
      <c r="A16" s="20" t="s">
        <v>23</v>
      </c>
      <c r="B16" s="20"/>
      <c r="C16" s="20" t="s">
        <v>24</v>
      </c>
      <c r="D16" s="20"/>
      <c r="E16" s="6"/>
      <c r="F16" s="6"/>
      <c r="G16" s="7" t="e">
        <f t="shared" si="0"/>
        <v>#DIV/0!</v>
      </c>
    </row>
    <row r="17" spans="1:7" ht="63" customHeight="1" x14ac:dyDescent="0.25">
      <c r="A17" s="20" t="s">
        <v>25</v>
      </c>
      <c r="B17" s="20"/>
      <c r="C17" s="20" t="s">
        <v>26</v>
      </c>
      <c r="D17" s="20"/>
      <c r="E17" s="6">
        <f>E18+E19+E20</f>
        <v>95842</v>
      </c>
      <c r="F17" s="6">
        <f>F18+F19+F20</f>
        <v>95842</v>
      </c>
      <c r="G17" s="7">
        <f t="shared" si="0"/>
        <v>100</v>
      </c>
    </row>
    <row r="18" spans="1:7" ht="48.75" hidden="1" customHeight="1" x14ac:dyDescent="0.25">
      <c r="A18" s="21" t="s">
        <v>27</v>
      </c>
      <c r="B18" s="21"/>
      <c r="C18" s="21" t="s">
        <v>28</v>
      </c>
      <c r="D18" s="21"/>
      <c r="E18" s="1"/>
      <c r="F18" s="1"/>
      <c r="G18" s="7" t="e">
        <f t="shared" si="0"/>
        <v>#DIV/0!</v>
      </c>
    </row>
    <row r="19" spans="1:7" ht="156.75" customHeight="1" x14ac:dyDescent="0.25">
      <c r="A19" s="21" t="s">
        <v>29</v>
      </c>
      <c r="B19" s="21"/>
      <c r="C19" s="21" t="s">
        <v>30</v>
      </c>
      <c r="D19" s="21"/>
      <c r="E19" s="1">
        <v>90842</v>
      </c>
      <c r="F19" s="1">
        <v>90842</v>
      </c>
      <c r="G19" s="13">
        <f t="shared" si="0"/>
        <v>100</v>
      </c>
    </row>
    <row r="20" spans="1:7" ht="141.75" customHeight="1" x14ac:dyDescent="0.25">
      <c r="A20" s="21" t="s">
        <v>31</v>
      </c>
      <c r="B20" s="21"/>
      <c r="C20" s="21" t="s">
        <v>32</v>
      </c>
      <c r="D20" s="21"/>
      <c r="E20" s="1">
        <v>5000</v>
      </c>
      <c r="F20" s="1">
        <v>5000</v>
      </c>
      <c r="G20" s="13">
        <f t="shared" si="0"/>
        <v>100</v>
      </c>
    </row>
    <row r="21" spans="1:7" ht="40.5" customHeight="1" x14ac:dyDescent="0.25">
      <c r="A21" s="20" t="s">
        <v>33</v>
      </c>
      <c r="B21" s="20"/>
      <c r="C21" s="20" t="s">
        <v>34</v>
      </c>
      <c r="D21" s="20"/>
      <c r="E21" s="6">
        <v>1980</v>
      </c>
      <c r="F21" s="6">
        <v>1980</v>
      </c>
      <c r="G21" s="7">
        <f t="shared" si="0"/>
        <v>100</v>
      </c>
    </row>
    <row r="22" spans="1:7" ht="53.25" customHeight="1" x14ac:dyDescent="0.25">
      <c r="A22" s="20" t="s">
        <v>35</v>
      </c>
      <c r="B22" s="20"/>
      <c r="C22" s="20" t="s">
        <v>36</v>
      </c>
      <c r="D22" s="20"/>
      <c r="E22" s="27">
        <v>0</v>
      </c>
      <c r="F22" s="27">
        <v>1305.5999999999999</v>
      </c>
      <c r="G22" s="7">
        <v>0</v>
      </c>
    </row>
    <row r="23" spans="1:7" ht="48.75" customHeight="1" x14ac:dyDescent="0.25">
      <c r="A23" s="20" t="s">
        <v>37</v>
      </c>
      <c r="B23" s="20"/>
      <c r="C23" s="20" t="s">
        <v>38</v>
      </c>
      <c r="D23" s="20"/>
      <c r="E23" s="4">
        <v>37855</v>
      </c>
      <c r="F23" s="6">
        <v>37855</v>
      </c>
      <c r="G23" s="7">
        <f>F23/E23*100</f>
        <v>100</v>
      </c>
    </row>
    <row r="24" spans="1:7" ht="33" customHeight="1" x14ac:dyDescent="0.25">
      <c r="A24" s="20" t="s">
        <v>39</v>
      </c>
      <c r="B24" s="20"/>
      <c r="C24" s="20" t="s">
        <v>40</v>
      </c>
      <c r="D24" s="20"/>
      <c r="E24" s="4">
        <v>948</v>
      </c>
      <c r="F24" s="6">
        <v>948</v>
      </c>
      <c r="G24" s="7">
        <f>F24/E24*100</f>
        <v>100</v>
      </c>
    </row>
    <row r="25" spans="1:7" ht="32.25" customHeight="1" x14ac:dyDescent="0.25">
      <c r="A25" s="20" t="s">
        <v>41</v>
      </c>
      <c r="B25" s="20"/>
      <c r="C25" s="20" t="s">
        <v>42</v>
      </c>
      <c r="D25" s="20"/>
      <c r="E25" s="6">
        <v>15500</v>
      </c>
      <c r="F25" s="6">
        <v>15500</v>
      </c>
      <c r="G25" s="7">
        <f>F25/E25*100</f>
        <v>100</v>
      </c>
    </row>
    <row r="26" spans="1:7" ht="21.75" customHeight="1" x14ac:dyDescent="0.25">
      <c r="A26" s="20" t="s">
        <v>43</v>
      </c>
      <c r="B26" s="20"/>
      <c r="C26" s="20" t="s">
        <v>44</v>
      </c>
      <c r="D26" s="20"/>
      <c r="E26" s="6">
        <v>3936</v>
      </c>
      <c r="F26" s="6">
        <v>3936</v>
      </c>
      <c r="G26" s="7">
        <f>F26/E26*100</f>
        <v>100</v>
      </c>
    </row>
    <row r="27" spans="1:7" ht="15.75" x14ac:dyDescent="0.25">
      <c r="A27" s="19" t="s">
        <v>45</v>
      </c>
      <c r="B27" s="19"/>
      <c r="C27" s="19" t="s">
        <v>46</v>
      </c>
      <c r="D27" s="19"/>
      <c r="E27" s="4">
        <f>E28</f>
        <v>3036351.6999999997</v>
      </c>
      <c r="F27" s="4">
        <f>F28</f>
        <v>3035646.5</v>
      </c>
      <c r="G27" s="7">
        <f t="shared" ref="G27:G33" si="4">F27/E27*100</f>
        <v>99.976774758997792</v>
      </c>
    </row>
    <row r="28" spans="1:7" ht="52.5" customHeight="1" x14ac:dyDescent="0.25">
      <c r="A28" s="19" t="s">
        <v>47</v>
      </c>
      <c r="B28" s="19"/>
      <c r="C28" s="19" t="s">
        <v>48</v>
      </c>
      <c r="D28" s="19"/>
      <c r="E28" s="4">
        <f>E29+E30+E31+E32</f>
        <v>3036351.6999999997</v>
      </c>
      <c r="F28" s="4">
        <f>F29+F30+F31+F32</f>
        <v>3035646.5</v>
      </c>
      <c r="G28" s="7">
        <f t="shared" si="4"/>
        <v>99.976774758997792</v>
      </c>
    </row>
    <row r="29" spans="1:7" ht="48" customHeight="1" x14ac:dyDescent="0.25">
      <c r="A29" s="19" t="s">
        <v>49</v>
      </c>
      <c r="B29" s="19"/>
      <c r="C29" s="19" t="s">
        <v>50</v>
      </c>
      <c r="D29" s="19"/>
      <c r="E29" s="4">
        <v>503148</v>
      </c>
      <c r="F29" s="4">
        <v>503148</v>
      </c>
      <c r="G29" s="7">
        <f t="shared" si="4"/>
        <v>100</v>
      </c>
    </row>
    <row r="30" spans="1:7" ht="51.75" customHeight="1" x14ac:dyDescent="0.25">
      <c r="A30" s="19" t="s">
        <v>51</v>
      </c>
      <c r="B30" s="19"/>
      <c r="C30" s="19" t="s">
        <v>52</v>
      </c>
      <c r="D30" s="19"/>
      <c r="E30" s="4">
        <v>528536</v>
      </c>
      <c r="F30" s="4">
        <v>528536</v>
      </c>
      <c r="G30" s="7">
        <f t="shared" si="4"/>
        <v>100</v>
      </c>
    </row>
    <row r="31" spans="1:7" ht="49.5" customHeight="1" x14ac:dyDescent="0.25">
      <c r="A31" s="19" t="s">
        <v>53</v>
      </c>
      <c r="B31" s="19"/>
      <c r="C31" s="19" t="s">
        <v>54</v>
      </c>
      <c r="D31" s="19"/>
      <c r="E31" s="4">
        <v>1805475.3</v>
      </c>
      <c r="F31" s="4">
        <v>1805475.3</v>
      </c>
      <c r="G31" s="7">
        <f t="shared" si="4"/>
        <v>100</v>
      </c>
    </row>
    <row r="32" spans="1:7" ht="30.75" customHeight="1" x14ac:dyDescent="0.25">
      <c r="A32" s="19" t="s">
        <v>55</v>
      </c>
      <c r="B32" s="19"/>
      <c r="C32" s="19" t="s">
        <v>56</v>
      </c>
      <c r="D32" s="19"/>
      <c r="E32" s="4">
        <v>199192.4</v>
      </c>
      <c r="F32" s="4">
        <v>198487.2</v>
      </c>
      <c r="G32" s="7">
        <f t="shared" si="4"/>
        <v>99.645970428590658</v>
      </c>
    </row>
    <row r="33" spans="1:7" ht="15.75" customHeight="1" x14ac:dyDescent="0.25">
      <c r="A33" s="16" t="s">
        <v>57</v>
      </c>
      <c r="B33" s="17"/>
      <c r="C33" s="17"/>
      <c r="D33" s="18"/>
      <c r="E33" s="4">
        <f>E6+E27</f>
        <v>4033601.6999999997</v>
      </c>
      <c r="F33" s="4">
        <f>F6+F27</f>
        <v>4034202.1</v>
      </c>
      <c r="G33" s="26">
        <f t="shared" si="4"/>
        <v>100.01488496000981</v>
      </c>
    </row>
    <row r="34" spans="1:7" ht="15" customHeight="1" x14ac:dyDescent="0.25">
      <c r="A34" s="11"/>
      <c r="B34" s="11"/>
      <c r="C34" s="11"/>
      <c r="D34" s="11"/>
      <c r="E34" s="12"/>
      <c r="F34" s="12"/>
      <c r="G34" s="10"/>
    </row>
    <row r="35" spans="1:7" ht="15.75" x14ac:dyDescent="0.25">
      <c r="E35" s="14"/>
      <c r="F35" s="14"/>
      <c r="G35" s="10"/>
    </row>
  </sheetData>
  <mergeCells count="60">
    <mergeCell ref="A6:B6"/>
    <mergeCell ref="C6:D6"/>
    <mergeCell ref="A7:B7"/>
    <mergeCell ref="C7:D7"/>
    <mergeCell ref="A2:G2"/>
    <mergeCell ref="A4:B4"/>
    <mergeCell ref="C4:D4"/>
    <mergeCell ref="A5:B5"/>
    <mergeCell ref="C5:D5"/>
    <mergeCell ref="A10:B10"/>
    <mergeCell ref="C10:D10"/>
    <mergeCell ref="A11:B11"/>
    <mergeCell ref="C11:D11"/>
    <mergeCell ref="A8:B8"/>
    <mergeCell ref="C8:D8"/>
    <mergeCell ref="A9:B9"/>
    <mergeCell ref="C9:D9"/>
    <mergeCell ref="A14:B14"/>
    <mergeCell ref="C14:D14"/>
    <mergeCell ref="A15:B15"/>
    <mergeCell ref="C15:D15"/>
    <mergeCell ref="A12:B12"/>
    <mergeCell ref="C12:D12"/>
    <mergeCell ref="A13:B13"/>
    <mergeCell ref="C13:D13"/>
    <mergeCell ref="A18:B18"/>
    <mergeCell ref="C18:D18"/>
    <mergeCell ref="A19:B19"/>
    <mergeCell ref="C19:D19"/>
    <mergeCell ref="A16:B16"/>
    <mergeCell ref="C16:D16"/>
    <mergeCell ref="A17:B17"/>
    <mergeCell ref="C17:D17"/>
    <mergeCell ref="A22:B22"/>
    <mergeCell ref="C22:D22"/>
    <mergeCell ref="A23:B23"/>
    <mergeCell ref="C23:D23"/>
    <mergeCell ref="A20:B20"/>
    <mergeCell ref="C20:D20"/>
    <mergeCell ref="A21:B21"/>
    <mergeCell ref="C21:D21"/>
    <mergeCell ref="A26:B26"/>
    <mergeCell ref="C26:D26"/>
    <mergeCell ref="A24:B24"/>
    <mergeCell ref="C24:D24"/>
    <mergeCell ref="A25:B25"/>
    <mergeCell ref="C25:D25"/>
    <mergeCell ref="A29:B29"/>
    <mergeCell ref="C29:D29"/>
    <mergeCell ref="A30:B30"/>
    <mergeCell ref="C30:D30"/>
    <mergeCell ref="A27:B27"/>
    <mergeCell ref="C27:D27"/>
    <mergeCell ref="A28:B28"/>
    <mergeCell ref="C28:D28"/>
    <mergeCell ref="A33:D33"/>
    <mergeCell ref="A31:B31"/>
    <mergeCell ref="C31:D31"/>
    <mergeCell ref="A32:B32"/>
    <mergeCell ref="C32:D32"/>
  </mergeCells>
  <pageMargins left="0.21" right="0.17" top="0.17" bottom="0.1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исправлен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2018-11-14T06:07:14Z</dcterms:modified>
</cp:coreProperties>
</file>